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WK Pool 2022\Inschrijfformulieren\"/>
    </mc:Choice>
  </mc:AlternateContent>
  <xr:revisionPtr revIDLastSave="0" documentId="8_{A6C68B30-1E86-4235-917C-662439DE2058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45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<sst xmlns="http://schemas.openxmlformats.org/spreadsheetml/2006/main" count="856" uniqueCount="265">
  <si>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</si>
  <si>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</si>
  <si>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</si>
  <si>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</si>
  <si>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</si>
  <si>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</si>
  <si>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</si>
  <si>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</si>
  <si>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</si>
  <si>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</si>
  <si>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</si>
  <si>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</si>
  <si>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</si>
  <si>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</si>
  <si>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</si>
  <si>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</si>
  <si>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</si>
  <si>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</si>
  <si>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</si>
  <si>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</si>
  <si>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</si>
  <si>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</si>
  <si>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</si>
  <si>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</si>
  <si>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</si>
  <si>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</si>
  <si>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</si>
  <si>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</si>
  <si>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</si>
  <si>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</si>
  <si>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</si>
  <si>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</si>
  <si>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</si>
  <si>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</si>
  <si>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</si>
  <si>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</si>
  <si>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</si>
  <si>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</si>
  <si>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</si>
  <si>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</si>
  <si>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</si>
  <si>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</si>
  <si>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</si>
  <si>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</si>
  <si>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</si>
  <si>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</si>
  <si>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</si>
  <si>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</si>
  <si>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</si>
  <si>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</si>
  <si>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</si>
  <si>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</si>
  <si>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</si>
  <si>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</si>
  <si>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</si>
  <si>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</si>
  <si>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</si>
  <si>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</si>
  <si>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</si>
  <si>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</si>
  <si>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</si>
  <si>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</si>
  <si>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</si>
  <si>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</si>
  <si>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</si>
  <si>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</si>
  <si>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</si>
  <si>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</si>
  <si>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</si>
  <si>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</si>
  <si>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</si>
  <si>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</si>
  <si>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</si>
  <si>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</si>
  <si>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</si>
  <si>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</si>
  <si>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</si>
  <si>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</si>
  <si>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</si>
  <si>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</si>
  <si>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</si>
  <si>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</si>
  <si>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</si>
  <si>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</si>
  <si>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</si>
  <si>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</si>
  <si>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</si>
  <si>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</si>
  <si>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</si>
  <si>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</si>
  <si>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</si>
  <si>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</si>
  <si>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</si>
  <si>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</si>
  <si>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</si>
  <si>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</si>
  <si>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</si>
  <si>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</si>
  <si>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</si>
  <si>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</si>
  <si>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</si>
  <si>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</si>
  <si>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</si>
  <si>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</si>
  <si>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</si>
  <si>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</si>
  <si>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</si>
  <si>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</si>
  <si>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</si>
  <si>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</si>
  <si>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</si>
  <si>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</si>
  <si>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</si>
  <si>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</si>
  <si>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</si>
  <si>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</si>
  <si>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</si>
  <si>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</si>
  <si>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</si>
  <si>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</si>
  <si>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</si>
  <si>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</si>
  <si>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</si>
  <si>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</si>
  <si>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</si>
  <si>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</si>
  <si>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</si>
  <si>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</si>
  <si>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</si>
  <si>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</si>
  <si>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</si>
  <si>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</si>
  <si>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</si>
  <si>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</si>
  <si>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</si>
  <si>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</si>
  <si>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</si>
  <si>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</si>
  <si>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</si>
  <si>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</si>
  <si>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</si>
  <si>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</si>
  <si>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</si>
  <si>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</si>
  <si>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</si>
  <si>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</si>
  <si>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</si>
  <si>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</si>
  <si>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</si>
  <si>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</si>
  <si>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</si>
  <si>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</si>
  <si>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</si>
  <si>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</si>
  <si>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</si>
  <si>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</si>
  <si>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</si>
  <si>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</si>
  <si>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</si>
  <si>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</si>
  <si>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</si>
  <si>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</si>
  <si>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</si>
  <si>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</si>
  <si>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</si>
  <si>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</si>
  <si>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</si>
  <si>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</si>
  <si>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</si>
  <si>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</si>
  <si>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</si>
  <si>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</si>
  <si>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</si>
  <si>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</si>
  <si>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</si>
  <si>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</si>
  <si>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</si>
  <si>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</si>
  <si>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</si>
  <si>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</si>
  <si>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</si>
  <si>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</si>
  <si>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</si>
  <si>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</si>
  <si>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</si>
  <si>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</si>
  <si>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</si>
  <si>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</si>
  <si>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</si>
  <si>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</si>
  <si>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</si>
  <si>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</si>
  <si>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</si>
  <si>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</si>
  <si>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</si>
  <si>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</si>
  <si>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</si>
  <si>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</si>
  <si>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</si>
  <si>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</si>
  <si>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</si>
  <si>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</si>
  <si>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</si>
  <si>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</si>
  <si>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</si>
  <si>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</si>
  <si>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</si>
  <si>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</si>
  <si>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</si>
  <si>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</si>
  <si>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</si>
  <si>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</si>
  <si>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</si>
  <si>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</si>
  <si>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</si>
  <si>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</si>
  <si>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</si>
  <si>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</si>
  <si>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</si>
  <si>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</si>
  <si>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</si>
  <si>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</si>
  <si>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</si>
  <si>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</si>
  <si>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</si>
  <si>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</si>
  <si>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</si>
  <si>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</si>
  <si>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</si>
  <si>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</si>
  <si>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</si>
  <si>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</si>
  <si>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</si>
  <si>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</si>
  <si>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</si>
  <si>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</si>
  <si>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</si>
  <si>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</si>
  <si>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</si>
  <si>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</si>
  <si>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</si>
  <si>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</si>
  <si>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</si>
  <si>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</si>
  <si>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</si>
  <si>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</si>
  <si>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</si>
  <si>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</si>
  <si>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</si>
  <si>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</si>
  <si>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</si>
  <si>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</si>
  <si>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</si>
  <si>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</si>
  <si>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</si>
  <si>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</si>
  <si>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</si>
  <si>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</si>
  <si>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</si>
  <si>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</si>
  <si>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</si>
  <si>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</si>
  <si>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Robert van Huizen</t>
  </si>
  <si>
    <t>+31613647509</t>
  </si>
  <si>
    <t>huizenrobert@hotmail.com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</si>
</sst>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26883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597514" y="228883"/>
          <a:ext cx="143431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006599" y="223942"/>
          <a:ext cx="13700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4.4" x14ac:dyDescent="0.3"/>
  <cols>
    <col min="1" max="1" width="4" customWidth="1"/>
    <col min="2" max="2" width="3.664062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6640625" customWidth="1"/>
    <col min="8" max="8" width="17.6640625" customWidth="1"/>
    <col min="9" max="9" width="8.6640625" customWidth="1"/>
    <col min="10" max="11" width="3.664062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664062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6640625" customWidth="1"/>
    <col min="8" max="8" width="9.44140625" customWidth="1"/>
    <col min="9" max="9" width="8.88671875" customWidth="1"/>
    <col min="10" max="23" width="7.664062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25" zoomScale="90" zoomScaleNormal="90" workbookViewId="0">
      <selection activeCell="M54" sqref="M54"/>
    </sheetView>
  </sheetViews>
  <sheetFormatPr defaultRowHeight="14.4" x14ac:dyDescent="0.3"/>
  <cols>
    <col min="1" max="1" width="4.109375" customWidth="1"/>
    <col min="2" max="2" width="5.33203125" customWidth="1"/>
    <col min="3" max="3" width="15.33203125" customWidth="1"/>
    <col min="5" max="5" width="21.33203125" customWidth="1"/>
    <col min="6" max="6" width="7.33203125" customWidth="1"/>
    <col min="7" max="7" width="21.33203125" bestFit="1" customWidth="1"/>
    <col min="8" max="8" width="6.33203125" customWidth="1"/>
    <col min="9" max="9" width="8.6640625" customWidth="1"/>
    <col min="10" max="10" width="1.6640625" bestFit="1" customWidth="1"/>
    <col min="11" max="11" width="8.6640625" customWidth="1"/>
    <col min="12" max="12" width="2.88671875" customWidth="1"/>
    <col min="13" max="13" width="16.6640625" customWidth="1"/>
    <col min="14" max="15" width="3.3320312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3320312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97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1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19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138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17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24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21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35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27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127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30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29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108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109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110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1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16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2</v>
      </c>
      <c r="R27" s="7"/>
      <c r="S27" s="45" t="s">
        <v>22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1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2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30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2</v>
      </c>
      <c r="L32" s="19"/>
      <c r="M32" s="12">
        <v>2</v>
      </c>
      <c r="N32" s="7"/>
      <c r="O32" s="7"/>
      <c r="P32" s="125" t="s">
        <v>24</v>
      </c>
      <c r="Q32" s="12">
        <v>2</v>
      </c>
      <c r="R32" s="7"/>
      <c r="S32" s="45" t="s">
        <v>35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1</v>
      </c>
      <c r="N34" s="7"/>
      <c r="O34" s="7"/>
      <c r="P34" s="125" t="s">
        <v>21</v>
      </c>
      <c r="Q34" s="12">
        <v>1</v>
      </c>
      <c r="R34" s="7"/>
      <c r="S34" s="45" t="s">
        <v>16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21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0</v>
      </c>
      <c r="J37" s="127" t="s">
        <v>15</v>
      </c>
      <c r="K37" s="46">
        <v>1</v>
      </c>
      <c r="L37" s="19"/>
      <c r="M37" s="12">
        <v>2</v>
      </c>
      <c r="N37" s="8"/>
      <c r="O37" s="7"/>
      <c r="P37" s="125" t="s">
        <v>19</v>
      </c>
      <c r="Q37" s="12">
        <v>2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1</v>
      </c>
      <c r="L38" s="19"/>
      <c r="M38" s="12">
        <v>3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2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1</v>
      </c>
      <c r="R40" s="7"/>
      <c r="S40" s="45" t="s">
        <v>29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35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127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3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3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19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0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35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3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1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0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6640625" bestFit="1" customWidth="1"/>
    <col min="6" max="6" width="4.33203125" customWidth="1"/>
    <col min="7" max="7" width="14.88671875" bestFit="1" customWidth="1"/>
    <col min="8" max="8" width="4.33203125" customWidth="1"/>
    <col min="9" max="9" width="14.88671875" customWidth="1"/>
    <col min="10" max="10" width="4.33203125" customWidth="1"/>
    <col min="11" max="11" width="14.88671875" customWidth="1"/>
    <col min="12" max="12" width="4.3320312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>
        <f>IF(COUNTIF(Invulformulier!$S$30:$S$37,Backsheet!$B2)&gt;=1,"",ROW())</f>
        <v>2</v>
      </c>
      <c r="I2" s="130" t="str">
        <f>IF(ROW(B2)-ROW(B$2)+1&gt;COUNT(H$2:H$33),"",INDEX(B:B,SMALL(H$2:H$33,1+ROW(B2)-ROW(B$2))))</f>
        <v>Argentinië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Australië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België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 t="str">
        <f>IF(COUNTIF(Invulformulier!$S$46:$S$47,Backsheet!$B4)&gt;=1,"",ROW())</f>
        <v/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Canada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Costa Rica</v>
      </c>
      <c r="J6" s="129">
        <f>IF(COUNTIF(Invulformulier!$S$40:$S$43,Backsheet!$B6)&gt;=1,"",ROW())</f>
        <v>6</v>
      </c>
      <c r="K6" s="129" t="str">
        <f t="shared" si="3"/>
        <v>Duitsland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Duitsland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 t="str">
        <f>IF(COUNTIF(Invulformulier!$S$30:$S$37,Backsheet!$B8)&gt;=1,"",ROW())</f>
        <v/>
      </c>
      <c r="I8" s="130" t="str">
        <f t="shared" si="4"/>
        <v>Ghana</v>
      </c>
      <c r="J8" s="129" t="str">
        <f>IF(COUNTIF(Invulformulier!$S$40:$S$43,Backsheet!$B8)&gt;=1,"",ROW())</f>
        <v/>
      </c>
      <c r="K8" s="129" t="str">
        <f t="shared" si="3"/>
        <v>Engeland</v>
      </c>
      <c r="L8" s="134" t="str">
        <f>IF(COUNTIF(Invulformulier!$S$46:$S$47,Backsheet!$B8)&gt;=1,"",ROW())</f>
        <v/>
      </c>
      <c r="M8" s="130" t="str">
        <f t="shared" si="1"/>
        <v>Ecuador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Frankrijk</v>
      </c>
      <c r="L9" s="134">
        <f>IF(COUNTIF(Invulformulier!$S$46:$S$47,Backsheet!$B9)&gt;=1,"",ROW())</f>
        <v>9</v>
      </c>
      <c r="M9" s="130" t="str">
        <f t="shared" si="1"/>
        <v>Engeland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>
        <f>IF(COUNTIF(Invulformulier!$S$40:$S$43,Backsheet!$B12)&gt;=1,"",ROW())</f>
        <v>12</v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Quatar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Saudi-Arabië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 t="str">
        <f>IF(COUNTIF(Invulformulier!$S$30:$S$37,Backsheet!$B17)&gt;=1,"",ROW())</f>
        <v/>
      </c>
      <c r="I17" s="130" t="str">
        <f t="shared" si="4"/>
        <v>Senegal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Niels Leijten</cp:lastModifiedBy>
  <cp:lastPrinted>2021-05-25T14:00:53Z</cp:lastPrinted>
  <dcterms:created xsi:type="dcterms:W3CDTF">2021-05-22T11:33:14Z</dcterms:created>
  <dcterms:modified xsi:type="dcterms:W3CDTF">2022-10-28T09:48:03Z</dcterms:modified>
</cp:coreProperties>
</file>